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11-10.22" sheetId="10" r:id="rId1"/>
  </sheets>
  <definedNames>
    <definedName name="_xlnm._FilterDatabase" localSheetId="0" hidden="1">'10.11-10.22'!$A$1:$O$17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59" name="ID_249BCE6ECDD945ADA17144F603AF462E" descr="06e0d25e738ad40814e8b6bfbbf2ff38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15465" y="627062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0" name="ID_725195E16BBC4430A6A070D53696FE57" descr="6242257A-2566-45C5-B76B-7B65650CA8E0-89822-00001A542DAF536B.jpe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61372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1" name="ID_76E58B9B3E94475181230DFA7FF8A055" descr="2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 rot="16200000">
          <a:off x="3261360" y="-164465"/>
          <a:ext cx="9145905" cy="12195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2" name="ID_335AB36BB1EF486BB7B3002EEB583968" descr="7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29330" y="12350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3" name="ID_CFC52FCF8D224DA48C58ACDF2BCCACF1" descr="苏州市相城区望亭镇华荣塑胶制品加工厂-1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96415" y="25273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4" name="ID_6B2437C2C5C94907AB30DF13904328BF" descr="苏州市相城区望亭镇华荣塑胶制品加工厂-2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76955" y="25368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5" name="ID_026278B9FA6246FCB34911ABD3174EBD" descr="飞乐 (3)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58315" y="36988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6" name="ID_068AB14D854C4AAF9210D4F615564909" descr="飞乐 (5)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76955" y="367030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7" name="ID_49BBF8E80B42484D82C49C707059912D" descr="越峰 (6)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58315" y="12255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8" name="ID_949DD5714AA34E09A3855A0C90323292" descr="越峰 (4)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48380" y="12636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9" name="ID_9AD337AE99E74838A76A8ABEEB23DEE6" descr="1000080151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824990" y="2498725"/>
          <a:ext cx="13716000" cy="10287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0" name="ID_14767D1C1AE948DEB0A28CAE00C437A9" descr="1000080042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59175" y="2499995"/>
          <a:ext cx="39014400" cy="29260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1" name="ID_5A5C5839AE7745F6AD13B8C2110AA3E5" descr="1000080154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834515" y="3708400"/>
          <a:ext cx="13716000" cy="10287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2" name="ID_7B815349652447ACAFD83A68A530707E" descr="1000080047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700780" y="3689350"/>
          <a:ext cx="39014400" cy="29260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3" name="ID_8A1EA8E9249A48FAA40B97DBA65C8B12" descr="跃升 (1).pn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77365" y="12922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4" name="ID_E8851A74ED3049BEB1E9D521E1D4A625" descr="跃升 (1)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86480" y="128270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5" name="ID_8ADAC399976F44BDB08556E247CEFE78" descr="lQDPD4Wki1MamYHNAtvNBMSw9i5UKpwDk7AIsaMYKUYiBA_1220_731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96415" y="25273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6" name="ID_9811CE43011F4E17BA6620FCE186E371" descr="lQDPM4sZLXfpKYHNBQDNA8CwvMPflRisMxkIsaMYKUYiAg_960_1280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67430" y="25177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7" name="ID_6DCA3B80A2A845158618B5B3B59268B1" descr="2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 rot="16200000">
          <a:off x="4032250" y="-102997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8" name="ID_FF9F8AE98BE64BF7B22AF0784689F672" descr="1=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 rot="5400000">
          <a:off x="1431925" y="3615055"/>
          <a:ext cx="18294350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9" name="ID_28288E8F56F64BF2AF6348891DCC525B" descr="IMG_4599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01165" y="240347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0" name="ID_70FED93BBA6C42FEACE80AC4F65DD2C6" descr="IMG_4600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529330" y="2517775"/>
          <a:ext cx="28803600" cy="38404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1" name="ID_CD0A3329A76B427697475F2BF43E3B9E" descr="丰之润 (3)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10690" y="37084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2" name="ID_C6637DF03A924172A1B035E9FB55A6AE" descr="丰之润 (5)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615055" y="376555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3" name="ID_7FB242EA1E3447FBAEADA71645847563" descr="2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 rot="16200000">
          <a:off x="4051300" y="-92519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4" name="ID_FCFC14550AD2447AADEEBCBADDFDA42C" descr="3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 rot="5400000">
          <a:off x="1317625" y="3576955"/>
          <a:ext cx="18294350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5" name="ID_FF92CA8392074A6B82698808D48093EA" descr="昆山赛智电气有限公司-1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67840" y="258445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6" name="ID_1050F9E947F4428898BF49C53BB36431" descr="昆山赛智电气有限公司-4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96005" y="257492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4" name="ID_30491A39F6044A0DAD488C12C05E9A04" descr="38ebfcf7b13443a4a2c44cf146afdf1d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6059785" y="10066655"/>
          <a:ext cx="5171440" cy="6645910"/>
        </a:xfrm>
        <a:prstGeom prst="rect">
          <a:avLst/>
        </a:prstGeom>
      </xdr:spPr>
    </xdr:pic>
  </etc:cellImage>
  <etc:cellImage>
    <xdr:pic>
      <xdr:nvPicPr>
        <xdr:cNvPr id="715" name="ID_23B38F5CEC0D4DF685E70A3C2DD24E13" descr="e5f3b69dbccf49598eb2b6e3336e5a6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4002385" y="9930130"/>
          <a:ext cx="6896100" cy="49860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<sst xmlns="http://schemas.openxmlformats.org/spreadsheetml/2006/main" count="137" uniqueCount="101">
  <si>
    <t>2025年10月11-10月22日职业卫生定期检测项目公示表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</si>
  <si>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</si>
  <si>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</si>
  <si>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</si>
  <si>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</si>
  <si>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</si>
  <si>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</si>
  <si>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</si>
  <si>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</si>
  <si>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</si>
  <si>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</si>
  <si>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</si>
  <si>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</si>
  <si>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</si>
  <si>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</si>
  <si>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KDZW252201</t>
  </si>
  <si>
    <t>苏州明强塑料有限公司</t>
  </si>
  <si>
    <t>江苏省苏州市吴中区胥口镇上供路458号</t>
  </si>
  <si>
    <t>赵妮妮</t>
  </si>
  <si>
    <t>陈中秋,熊兴瑞</t>
  </si>
  <si>
    <t>徐旖旎、陶玲琳、周丽</t>
  </si>
  <si>
    <t>KDZW252211</t>
  </si>
  <si>
    <t>苏州大荣电子有限公司园区分公司</t>
  </si>
  <si>
    <t>江苏省苏州市工业园岸芷街39号4幢</t>
  </si>
  <si>
    <t>朱璠璠</t>
  </si>
  <si>
    <t>唐泽田,何帅</t>
  </si>
  <si>
    <t>/</t>
  </si>
  <si>
    <t>KDZW252198</t>
  </si>
  <si>
    <t>苏州市相城区望亭镇华荣塑胶制品加工厂</t>
  </si>
  <si>
    <t>苏州市相城区望亭镇迎湖村迎湖路</t>
  </si>
  <si>
    <t>刘明</t>
  </si>
  <si>
    <t>浦宗浩,杜亚芳</t>
  </si>
  <si>
    <t>李书芹、左成静、孙传甫</t>
  </si>
  <si>
    <t>KDZW252153</t>
  </si>
  <si>
    <t>苏州市飞乐净化科技有限公司</t>
  </si>
  <si>
    <t>江苏省苏州市吴江区汾湖莘金公路1418号</t>
  </si>
  <si>
    <t>陈经理</t>
  </si>
  <si>
    <t>杨建峰,高杨</t>
  </si>
  <si>
    <t>熊兴瑞,高杨,杨建峰</t>
  </si>
  <si>
    <t>2025/9/22、2025/9/26</t>
  </si>
  <si>
    <t>KDZW252116</t>
  </si>
  <si>
    <t>越峰电子（昆山）有限公司</t>
  </si>
  <si>
    <t>江苏省昆山市周市镇黄浦江北路533号</t>
  </si>
  <si>
    <t>杨焱均</t>
  </si>
  <si>
    <t>杨建峰,刘中凯</t>
  </si>
  <si>
    <t>杨建峰,刘中凯、洪坤祥,张梦磊</t>
  </si>
  <si>
    <t>2025-09-16、
2025-09-25</t>
  </si>
  <si>
    <t>章子豪、吴秋硕、郭骏</t>
  </si>
  <si>
    <t>KDZW252187</t>
  </si>
  <si>
    <t>昆山市宸一玻纤织造有限公司</t>
  </si>
  <si>
    <t>江苏省昆山市石浦仁成路312-11号</t>
  </si>
  <si>
    <t>朱总</t>
  </si>
  <si>
    <t>张文清,张云龙</t>
  </si>
  <si>
    <t>徐旖旎、王倩、周丽</t>
  </si>
  <si>
    <t>KDZW252123</t>
  </si>
  <si>
    <t>思特奇高分子材料(苏州)有限公司</t>
  </si>
  <si>
    <t>江苏省苏州市昆山市千灯镇西纬路19号4号房</t>
  </si>
  <si>
    <t>彭亚</t>
  </si>
  <si>
    <t>KDZW252135</t>
  </si>
  <si>
    <t>苏州市吴江悦声科技有限公司</t>
  </si>
  <si>
    <t>江苏省苏州市吴江经济技术开发区云联南路西侧12#二层</t>
  </si>
  <si>
    <t>顾经理</t>
  </si>
  <si>
    <t>桑贝贝,杨建峰,高杨</t>
  </si>
  <si>
    <t>王倩、陶玲琳、周丽</t>
  </si>
  <si>
    <t>KDZW252154</t>
  </si>
  <si>
    <t>耀登电通科技(昆山)有限公司</t>
  </si>
  <si>
    <t>江苏省昆山市周市镇迎宾路15号</t>
  </si>
  <si>
    <t>叶经理</t>
  </si>
  <si>
    <t>杨玉麟,钱亚骜</t>
  </si>
  <si>
    <t>KDZW252188</t>
  </si>
  <si>
    <t>安斯泰莫汽车系统(苏州)有限公司</t>
  </si>
  <si>
    <t>苏州工业园区星龙街255号</t>
  </si>
  <si>
    <t>万碧</t>
  </si>
  <si>
    <t>苏嘉浩,张文清</t>
  </si>
  <si>
    <t>KDZW251875</t>
  </si>
  <si>
    <t>讯豪电子（昆山）有限公司</t>
  </si>
  <si>
    <t>江苏省昆山市周市镇横长泾路118号</t>
  </si>
  <si>
    <t>姜小姐</t>
  </si>
  <si>
    <t>高杨,唐泽田</t>
  </si>
  <si>
    <t>陶玲琳、程行行、周丽</t>
  </si>
  <si>
    <t>KDZW252060</t>
  </si>
  <si>
    <t>马勒机电技术(苏州)有限公司</t>
  </si>
  <si>
    <t>常熟市高新技术产业开发区马勒路1号</t>
  </si>
  <si>
    <t>吴雨薇</t>
  </si>
  <si>
    <t>浦宗浩,宋艺美</t>
  </si>
  <si>
    <t>浦宗浩,高杨</t>
  </si>
  <si>
    <t>徐旖旎、程行行、周丽</t>
  </si>
  <si>
    <t>KDZW252106</t>
  </si>
  <si>
    <t>常熟市丰之润纺织品有限公司</t>
  </si>
  <si>
    <t>常熟经济技术开发区高新技术产业园联丰路19-1号8幢</t>
  </si>
  <si>
    <t>任工</t>
  </si>
  <si>
    <t>徐旖旎、
程行行、周丽</t>
  </si>
  <si>
    <t>KDZW252077</t>
  </si>
  <si>
    <t>莹特丽科技（苏州工业园区）有限公司</t>
  </si>
  <si>
    <t>江苏省苏州市工业园区华凌街8号</t>
  </si>
  <si>
    <t>邬俊杰</t>
  </si>
  <si>
    <t>KDZW252140</t>
  </si>
  <si>
    <t>昆山赛智电气有限公司</t>
  </si>
  <si>
    <t>江苏省昆山市花桥镇鸡鸣塘南路777号</t>
  </si>
  <si>
    <t>杨艳平</t>
  </si>
  <si>
    <t>浦宗浩,张文清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</si>
</sst>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pn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D6" sqref="D6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45924</v>
      </c>
      <c r="H3" s="11" t="s">
        <v>19</v>
      </c>
      <c r="I3" s="12">
        <v>45925</v>
      </c>
      <c r="J3" s="10" t="s">
        <v>18</v>
      </c>
      <c r="K3" s="6" t="s">
        <v>20</v>
      </c>
      <c r="L3" s="10">
        <v>45941</v>
      </c>
      <c r="M3" s="13" t="str">
        <f>_xlfn.DISPIMG("ID_249BCE6ECDD945ADA17144F603AF462E",1)</f>
        <v>=DISPIMG("ID_249BCE6ECDD945ADA17144F603AF462E",1)</v>
      </c>
      <c r="N3" s="13" t="str">
        <f>_xlfn.DISPIMG("ID_725195E16BBC4430A6A070D53696FE57",1)</f>
        <v>=DISPIMG("ID_725195E16BBC4430A6A070D53696FE57",1)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9" t="s">
        <v>24</v>
      </c>
      <c r="F4" s="6" t="s">
        <v>25</v>
      </c>
      <c r="G4" s="10">
        <v>45922</v>
      </c>
      <c r="H4" s="6" t="s">
        <v>25</v>
      </c>
      <c r="I4" s="12">
        <v>45926</v>
      </c>
      <c r="J4" s="10" t="s">
        <v>24</v>
      </c>
      <c r="K4" s="6" t="s">
        <v>26</v>
      </c>
      <c r="L4" s="10">
        <v>45944</v>
      </c>
      <c r="M4" s="13" t="str">
        <f>_xlfn.DISPIMG("ID_76E58B9B3E94475181230DFA7FF8A055",1)</f>
        <v>=DISPIMG("ID_76E58B9B3E94475181230DFA7FF8A055",1)</v>
      </c>
      <c r="N4" s="13" t="str">
        <f>_xlfn.DISPIMG("ID_335AB36BB1EF486BB7B3002EEB583968",1)</f>
        <v>=DISPIMG("ID_335AB36BB1EF486BB7B3002EEB583968",1)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14" t="s">
        <v>29</v>
      </c>
      <c r="E5" s="9" t="s">
        <v>30</v>
      </c>
      <c r="F5" s="6" t="s">
        <v>31</v>
      </c>
      <c r="G5" s="10">
        <v>45925</v>
      </c>
      <c r="H5" s="6" t="s">
        <v>31</v>
      </c>
      <c r="I5" s="12">
        <v>45926</v>
      </c>
      <c r="J5" s="10" t="s">
        <v>30</v>
      </c>
      <c r="K5" s="6" t="s">
        <v>32</v>
      </c>
      <c r="L5" s="10">
        <v>45945</v>
      </c>
      <c r="M5" s="13" t="str">
        <f>_xlfn.DISPIMG("ID_CFC52FCF8D224DA48C58ACDF2BCCACF1",1)</f>
        <v>=DISPIMG("ID_CFC52FCF8D224DA48C58ACDF2BCCACF1",1)</v>
      </c>
      <c r="N5" s="13" t="str">
        <f>_xlfn.DISPIMG("ID_6B2437C2C5C94907AB30DF13904328BF",1)</f>
        <v>=DISPIMG("ID_6B2437C2C5C94907AB30DF13904328BF",1)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9" t="s">
        <v>36</v>
      </c>
      <c r="F6" s="6" t="s">
        <v>37</v>
      </c>
      <c r="G6" s="10">
        <v>45925</v>
      </c>
      <c r="H6" s="6" t="s">
        <v>38</v>
      </c>
      <c r="I6" s="6" t="s">
        <v>39</v>
      </c>
      <c r="J6" s="9" t="s">
        <v>36</v>
      </c>
      <c r="K6" s="6" t="s">
        <v>20</v>
      </c>
      <c r="L6" s="10">
        <v>45946</v>
      </c>
      <c r="M6" s="13" t="str">
        <f>_xlfn.DISPIMG("ID_026278B9FA6246FCB34911ABD3174EBD",1)</f>
        <v>=DISPIMG("ID_026278B9FA6246FCB34911ABD3174EBD",1)</v>
      </c>
      <c r="N6" s="13" t="str">
        <f>_xlfn.DISPIMG("ID_068AB14D854C4AAF9210D4F615564909",1)</f>
        <v>=DISPIMG("ID_068AB14D854C4AAF9210D4F615564909",1)</v>
      </c>
      <c r="O6" s="6"/>
    </row>
    <row r="7" s="2" customFormat="1" ht="96" customHeight="1" spans="1:15">
      <c r="A7" s="6">
        <v>5</v>
      </c>
      <c r="B7" s="7" t="s">
        <v>40</v>
      </c>
      <c r="C7" s="8" t="s">
        <v>41</v>
      </c>
      <c r="D7" s="14" t="s">
        <v>42</v>
      </c>
      <c r="E7" s="9" t="s">
        <v>43</v>
      </c>
      <c r="F7" s="6" t="s">
        <v>44</v>
      </c>
      <c r="G7" s="10">
        <v>45915</v>
      </c>
      <c r="H7" s="6" t="s">
        <v>45</v>
      </c>
      <c r="I7" s="6" t="s">
        <v>46</v>
      </c>
      <c r="J7" s="6" t="s">
        <v>43</v>
      </c>
      <c r="K7" s="6" t="s">
        <v>47</v>
      </c>
      <c r="L7" s="10">
        <v>45952</v>
      </c>
      <c r="M7" s="13" t="str">
        <f>_xlfn.DISPIMG("ID_49BBF8E80B42484D82C49C707059912D",1)</f>
        <v>=DISPIMG("ID_49BBF8E80B42484D82C49C707059912D",1)</v>
      </c>
      <c r="N7" s="13" t="str">
        <f>_xlfn.DISPIMG("ID_949DD5714AA34E09A3855A0C90323292",1)</f>
        <v>=DISPIMG("ID_949DD5714AA34E09A3855A0C90323292",1)</v>
      </c>
      <c r="O7" s="6"/>
    </row>
    <row r="8" s="2" customFormat="1" ht="96" customHeight="1" spans="1:15">
      <c r="A8" s="6">
        <v>6</v>
      </c>
      <c r="B8" s="7" t="s">
        <v>48</v>
      </c>
      <c r="C8" s="8" t="s">
        <v>49</v>
      </c>
      <c r="D8" s="6" t="s">
        <v>50</v>
      </c>
      <c r="E8" s="9" t="s">
        <v>51</v>
      </c>
      <c r="F8" s="6" t="s">
        <v>52</v>
      </c>
      <c r="G8" s="10">
        <v>45924</v>
      </c>
      <c r="H8" s="6" t="s">
        <v>52</v>
      </c>
      <c r="I8" s="12">
        <v>45925</v>
      </c>
      <c r="J8" s="10" t="s">
        <v>51</v>
      </c>
      <c r="K8" s="6" t="s">
        <v>53</v>
      </c>
      <c r="L8" s="10">
        <v>45945</v>
      </c>
      <c r="M8" s="13" t="str">
        <f>_xlfn.DISPIMG("ID_9AD337AE99E74838A76A8ABEEB23DEE6",1)</f>
        <v>=DISPIMG("ID_9AD337AE99E74838A76A8ABEEB23DEE6",1)</v>
      </c>
      <c r="N8" s="13" t="str">
        <f>_xlfn.DISPIMG("ID_14767D1C1AE948DEB0A28CAE00C437A9",1)</f>
        <v>=DISPIMG("ID_14767D1C1AE948DEB0A28CAE00C437A9",1)</v>
      </c>
      <c r="O8" s="6"/>
    </row>
    <row r="9" s="2" customFormat="1" ht="96" customHeight="1" spans="1:15">
      <c r="A9" s="6">
        <v>7</v>
      </c>
      <c r="B9" s="7" t="s">
        <v>54</v>
      </c>
      <c r="C9" s="8" t="s">
        <v>55</v>
      </c>
      <c r="D9" s="14" t="s">
        <v>56</v>
      </c>
      <c r="E9" s="9" t="s">
        <v>57</v>
      </c>
      <c r="F9" s="6" t="s">
        <v>52</v>
      </c>
      <c r="G9" s="10">
        <v>45924</v>
      </c>
      <c r="H9" s="6" t="s">
        <v>52</v>
      </c>
      <c r="I9" s="12">
        <v>45925</v>
      </c>
      <c r="J9" s="10" t="s">
        <v>57</v>
      </c>
      <c r="K9" s="6" t="s">
        <v>20</v>
      </c>
      <c r="L9" s="10">
        <v>45946</v>
      </c>
      <c r="M9" s="13" t="str">
        <f>_xlfn.DISPIMG("ID_5A5C5839AE7745F6AD13B8C2110AA3E5",1)</f>
        <v>=DISPIMG("ID_5A5C5839AE7745F6AD13B8C2110AA3E5",1)</v>
      </c>
      <c r="N9" s="13" t="str">
        <f>_xlfn.DISPIMG("ID_7B815349652447ACAFD83A68A530707E",1)</f>
        <v>=DISPIMG("ID_7B815349652447ACAFD83A68A530707E",1)</v>
      </c>
      <c r="O9" s="6"/>
    </row>
    <row r="10" s="2" customFormat="1" ht="96" customHeight="1" spans="1:15">
      <c r="A10" s="6">
        <v>8</v>
      </c>
      <c r="B10" s="7" t="s">
        <v>58</v>
      </c>
      <c r="C10" s="8" t="s">
        <v>59</v>
      </c>
      <c r="D10" s="14" t="s">
        <v>60</v>
      </c>
      <c r="E10" s="9" t="s">
        <v>61</v>
      </c>
      <c r="F10" s="6" t="s">
        <v>37</v>
      </c>
      <c r="G10" s="10">
        <v>45924</v>
      </c>
      <c r="H10" s="6" t="s">
        <v>62</v>
      </c>
      <c r="I10" s="12">
        <v>45925</v>
      </c>
      <c r="J10" s="10" t="s">
        <v>61</v>
      </c>
      <c r="K10" s="6" t="s">
        <v>63</v>
      </c>
      <c r="L10" s="10">
        <v>45947</v>
      </c>
      <c r="M10" s="13" t="str">
        <f>_xlfn.DISPIMG("ID_8A1EA8E9249A48FAA40B97DBA65C8B12",1)</f>
        <v>=DISPIMG("ID_8A1EA8E9249A48FAA40B97DBA65C8B12",1)</v>
      </c>
      <c r="N10" s="13" t="str">
        <f>_xlfn.DISPIMG("ID_E8851A74ED3049BEB1E9D521E1D4A625",1)</f>
        <v>=DISPIMG("ID_E8851A74ED3049BEB1E9D521E1D4A625",1)</v>
      </c>
      <c r="O10" s="6"/>
    </row>
    <row r="11" s="2" customFormat="1" ht="96" customHeight="1" spans="1:15">
      <c r="A11" s="6">
        <v>9</v>
      </c>
      <c r="B11" s="7" t="s">
        <v>64</v>
      </c>
      <c r="C11" s="8" t="s">
        <v>65</v>
      </c>
      <c r="D11" s="14" t="s">
        <v>66</v>
      </c>
      <c r="E11" s="9" t="s">
        <v>67</v>
      </c>
      <c r="F11" s="6" t="s">
        <v>68</v>
      </c>
      <c r="G11" s="10">
        <v>45924</v>
      </c>
      <c r="H11" s="6" t="s">
        <v>68</v>
      </c>
      <c r="I11" s="12">
        <v>45925</v>
      </c>
      <c r="J11" s="10" t="s">
        <v>67</v>
      </c>
      <c r="K11" s="6" t="s">
        <v>32</v>
      </c>
      <c r="L11" s="10">
        <v>45950</v>
      </c>
      <c r="M11" s="13" t="str">
        <f>_xlfn.DISPIMG("ID_8ADAC399976F44BDB08556E247CEFE78",1)</f>
        <v>=DISPIMG("ID_8ADAC399976F44BDB08556E247CEFE78",1)</v>
      </c>
      <c r="N11" s="13" t="str">
        <f>_xlfn.DISPIMG("ID_9811CE43011F4E17BA6620FCE186E371",1)</f>
        <v>=DISPIMG("ID_9811CE43011F4E17BA6620FCE186E371",1)</v>
      </c>
      <c r="O11" s="6"/>
    </row>
    <row r="12" s="2" customFormat="1" ht="96" customHeight="1" spans="1:15">
      <c r="A12" s="6">
        <v>10</v>
      </c>
      <c r="B12" s="9" t="s">
        <v>69</v>
      </c>
      <c r="C12" s="8" t="s">
        <v>70</v>
      </c>
      <c r="D12" s="14" t="s">
        <v>71</v>
      </c>
      <c r="E12" s="9" t="s">
        <v>72</v>
      </c>
      <c r="F12" s="6" t="s">
        <v>73</v>
      </c>
      <c r="G12" s="10">
        <v>45856</v>
      </c>
      <c r="H12" s="6" t="s">
        <v>73</v>
      </c>
      <c r="I12" s="12">
        <v>45918</v>
      </c>
      <c r="J12" s="10" t="s">
        <v>72</v>
      </c>
      <c r="K12" s="6" t="s">
        <v>47</v>
      </c>
      <c r="L12" s="10">
        <v>45952</v>
      </c>
      <c r="M12" s="6" t="str">
        <f>_xlfn.DISPIMG("ID_23B38F5CEC0D4DF685E70A3C2DD24E13",1)</f>
        <v>=DISPIMG("ID_23B38F5CEC0D4DF685E70A3C2DD24E13",1)</v>
      </c>
      <c r="N12" s="6" t="str">
        <f>_xlfn.DISPIMG("ID_30491A39F6044A0DAD488C12C05E9A04",1)</f>
        <v>=DISPIMG("ID_30491A39F6044A0DAD488C12C05E9A04",1)</v>
      </c>
      <c r="O12" s="6"/>
    </row>
    <row r="13" s="2" customFormat="1" ht="96" customHeight="1" spans="1:15">
      <c r="A13" s="6">
        <v>11</v>
      </c>
      <c r="B13" s="7" t="s">
        <v>74</v>
      </c>
      <c r="C13" s="8" t="s">
        <v>75</v>
      </c>
      <c r="D13" s="6" t="s">
        <v>76</v>
      </c>
      <c r="E13" s="9" t="s">
        <v>77</v>
      </c>
      <c r="F13" s="6" t="s">
        <v>78</v>
      </c>
      <c r="G13" s="10">
        <v>45914</v>
      </c>
      <c r="H13" s="6" t="s">
        <v>78</v>
      </c>
      <c r="I13" s="12">
        <v>45915</v>
      </c>
      <c r="J13" s="10" t="s">
        <v>77</v>
      </c>
      <c r="K13" s="6" t="s">
        <v>79</v>
      </c>
      <c r="L13" s="10">
        <v>45944</v>
      </c>
      <c r="M13" s="13" t="str">
        <f>_xlfn.DISPIMG("ID_6DCA3B80A2A845158618B5B3B59268B1",1)</f>
        <v>=DISPIMG("ID_6DCA3B80A2A845158618B5B3B59268B1",1)</v>
      </c>
      <c r="N13" s="13" t="str">
        <f>_xlfn.DISPIMG("ID_FF9F8AE98BE64BF7B22AF0784689F672",1)</f>
        <v>=DISPIMG("ID_FF9F8AE98BE64BF7B22AF0784689F672",1)</v>
      </c>
      <c r="O13" s="6"/>
    </row>
    <row r="14" s="2" customFormat="1" ht="96" customHeight="1" spans="1:15">
      <c r="A14" s="6">
        <v>12</v>
      </c>
      <c r="B14" s="7" t="s">
        <v>80</v>
      </c>
      <c r="C14" s="8" t="s">
        <v>81</v>
      </c>
      <c r="D14" s="6" t="s">
        <v>82</v>
      </c>
      <c r="E14" s="9" t="s">
        <v>83</v>
      </c>
      <c r="F14" s="6" t="s">
        <v>84</v>
      </c>
      <c r="G14" s="10">
        <v>45867</v>
      </c>
      <c r="H14" s="6" t="s">
        <v>85</v>
      </c>
      <c r="I14" s="12">
        <v>45916</v>
      </c>
      <c r="J14" s="10" t="s">
        <v>83</v>
      </c>
      <c r="K14" s="6" t="s">
        <v>86</v>
      </c>
      <c r="L14" s="10">
        <v>45943</v>
      </c>
      <c r="M14" s="13" t="str">
        <f>_xlfn.DISPIMG("ID_28288E8F56F64BF2AF6348891DCC525B",1)</f>
        <v>=DISPIMG("ID_28288E8F56F64BF2AF6348891DCC525B",1)</v>
      </c>
      <c r="N14" s="13" t="str">
        <f>_xlfn.DISPIMG("ID_70FED93BBA6C42FEACE80AC4F65DD2C6",1)</f>
        <v>=DISPIMG("ID_70FED93BBA6C42FEACE80AC4F65DD2C6",1)</v>
      </c>
      <c r="O14" s="6"/>
    </row>
    <row r="15" s="2" customFormat="1" ht="96" customHeight="1" spans="1:15">
      <c r="A15" s="6">
        <v>13</v>
      </c>
      <c r="B15" s="7" t="s">
        <v>87</v>
      </c>
      <c r="C15" s="8" t="s">
        <v>88</v>
      </c>
      <c r="D15" s="14" t="s">
        <v>89</v>
      </c>
      <c r="E15" s="9" t="s">
        <v>90</v>
      </c>
      <c r="F15" s="6" t="s">
        <v>37</v>
      </c>
      <c r="G15" s="10">
        <v>45924</v>
      </c>
      <c r="H15" s="6" t="s">
        <v>37</v>
      </c>
      <c r="I15" s="12">
        <v>45928</v>
      </c>
      <c r="J15" s="10" t="s">
        <v>90</v>
      </c>
      <c r="K15" s="6" t="s">
        <v>91</v>
      </c>
      <c r="L15" s="10">
        <v>45944</v>
      </c>
      <c r="M15" s="13" t="str">
        <f>_xlfn.DISPIMG("ID_CD0A3329A76B427697475F2BF43E3B9E",1)</f>
        <v>=DISPIMG("ID_CD0A3329A76B427697475F2BF43E3B9E",1)</v>
      </c>
      <c r="N15" s="13" t="str">
        <f>_xlfn.DISPIMG("ID_C6637DF03A924172A1B035E9FB55A6AE",1)</f>
        <v>=DISPIMG("ID_C6637DF03A924172A1B035E9FB55A6AE",1)</v>
      </c>
      <c r="O15" s="6"/>
    </row>
    <row r="16" s="2" customFormat="1" ht="96" customHeight="1" spans="1:15">
      <c r="A16" s="6">
        <v>14</v>
      </c>
      <c r="B16" s="7" t="s">
        <v>92</v>
      </c>
      <c r="C16" s="8" t="s">
        <v>93</v>
      </c>
      <c r="D16" s="6" t="s">
        <v>94</v>
      </c>
      <c r="E16" s="9" t="s">
        <v>95</v>
      </c>
      <c r="F16" s="6" t="s">
        <v>25</v>
      </c>
      <c r="G16" s="10">
        <v>45888</v>
      </c>
      <c r="H16" s="6" t="s">
        <v>25</v>
      </c>
      <c r="I16" s="12">
        <v>45926</v>
      </c>
      <c r="J16" s="10" t="s">
        <v>95</v>
      </c>
      <c r="K16" s="6" t="s">
        <v>53</v>
      </c>
      <c r="L16" s="10">
        <v>45950</v>
      </c>
      <c r="M16" s="13" t="str">
        <f>_xlfn.DISPIMG("ID_7FB242EA1E3447FBAEADA71645847563",1)</f>
        <v>=DISPIMG("ID_7FB242EA1E3447FBAEADA71645847563",1)</v>
      </c>
      <c r="N16" s="13" t="str">
        <f>_xlfn.DISPIMG("ID_FCFC14550AD2447AADEEBCBADDFDA42C",1)</f>
        <v>=DISPIMG("ID_FCFC14550AD2447AADEEBCBADDFDA42C",1)</v>
      </c>
      <c r="O16" s="6"/>
    </row>
    <row r="17" s="2" customFormat="1" ht="96" customHeight="1" spans="1:15">
      <c r="A17" s="6">
        <v>15</v>
      </c>
      <c r="B17" s="7" t="s">
        <v>96</v>
      </c>
      <c r="C17" s="8" t="s">
        <v>97</v>
      </c>
      <c r="D17" s="6" t="s">
        <v>98</v>
      </c>
      <c r="E17" s="9" t="s">
        <v>99</v>
      </c>
      <c r="F17" s="6" t="s">
        <v>100</v>
      </c>
      <c r="G17" s="10">
        <v>45926</v>
      </c>
      <c r="H17" s="6" t="s">
        <v>100</v>
      </c>
      <c r="I17" s="12">
        <v>45928</v>
      </c>
      <c r="J17" s="10" t="s">
        <v>99</v>
      </c>
      <c r="K17" s="6" t="s">
        <v>86</v>
      </c>
      <c r="L17" s="10">
        <v>45950</v>
      </c>
      <c r="M17" s="13" t="str">
        <f>_xlfn.DISPIMG("ID_FF92CA8392074A6B82698808D48093EA",1)</f>
        <v>=DISPIMG("ID_FF92CA8392074A6B82698808D48093EA",1)</v>
      </c>
      <c r="N17" s="13" t="str">
        <f>_xlfn.DISPIMG("ID_1050F9E947F4428898BF49C53BB36431",1)</f>
        <v>=DISPIMG("ID_1050F9E947F4428898BF49C53BB36431",1)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10.11-10.22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